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ож.5" sheetId="7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прилож.5!$A:$E,прилож.5!$4:$7</definedName>
    <definedName name="_xlnm.Print_Area" localSheetId="0">прилож.5!$A$1:$R$29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7" l="1"/>
  <c r="P16" i="7" l="1"/>
  <c r="O16" i="7"/>
  <c r="L16" i="7"/>
  <c r="K16" i="7"/>
  <c r="N16" i="7" s="1"/>
  <c r="H16" i="7"/>
  <c r="G16" i="7"/>
  <c r="J16" i="7" s="1"/>
  <c r="O27" i="7" l="1"/>
  <c r="K27" i="7"/>
  <c r="R13" i="7" l="1"/>
  <c r="Q11" i="7"/>
  <c r="P11" i="7"/>
  <c r="O11" i="7"/>
  <c r="L11" i="7"/>
  <c r="M11" i="7"/>
  <c r="K11" i="7"/>
  <c r="Q9" i="7"/>
  <c r="P9" i="7"/>
  <c r="O9" i="7"/>
  <c r="M9" i="7"/>
  <c r="L9" i="7"/>
  <c r="K9" i="7"/>
  <c r="Q20" i="7"/>
  <c r="Q22" i="7" s="1"/>
  <c r="P20" i="7"/>
  <c r="O20" i="7"/>
  <c r="O22" i="7" s="1"/>
  <c r="L20" i="7"/>
  <c r="L22" i="7" s="1"/>
  <c r="M20" i="7"/>
  <c r="M22" i="7" s="1"/>
  <c r="K20" i="7"/>
  <c r="Q24" i="7"/>
  <c r="P24" i="7"/>
  <c r="O24" i="7"/>
  <c r="M24" i="7"/>
  <c r="L24" i="7"/>
  <c r="K24" i="7"/>
  <c r="R27" i="7"/>
  <c r="N27" i="7"/>
  <c r="J27" i="7"/>
  <c r="Q26" i="7"/>
  <c r="P26" i="7"/>
  <c r="O26" i="7"/>
  <c r="M26" i="7"/>
  <c r="L26" i="7"/>
  <c r="K26" i="7"/>
  <c r="I26" i="7"/>
  <c r="H26" i="7"/>
  <c r="G26" i="7"/>
  <c r="N25" i="7"/>
  <c r="J25" i="7"/>
  <c r="I24" i="7"/>
  <c r="H24" i="7"/>
  <c r="G24" i="7"/>
  <c r="R21" i="7"/>
  <c r="N21" i="7"/>
  <c r="J21" i="7"/>
  <c r="I20" i="7"/>
  <c r="I22" i="7" s="1"/>
  <c r="H20" i="7"/>
  <c r="H22" i="7" s="1"/>
  <c r="G20" i="7"/>
  <c r="G22" i="7" s="1"/>
  <c r="R17" i="7"/>
  <c r="N17" i="7"/>
  <c r="J17" i="7"/>
  <c r="F17" i="7" s="1"/>
  <c r="R16" i="7"/>
  <c r="R15" i="7"/>
  <c r="N15" i="7"/>
  <c r="J15" i="7"/>
  <c r="F15" i="7" s="1"/>
  <c r="R14" i="7"/>
  <c r="N14" i="7"/>
  <c r="J14" i="7"/>
  <c r="F14" i="7" s="1"/>
  <c r="N13" i="7"/>
  <c r="J13" i="7"/>
  <c r="F13" i="7" s="1"/>
  <c r="R12" i="7"/>
  <c r="N12" i="7"/>
  <c r="J12" i="7"/>
  <c r="F12" i="7" s="1"/>
  <c r="I11" i="7"/>
  <c r="H11" i="7"/>
  <c r="G11" i="7"/>
  <c r="R10" i="7"/>
  <c r="N10" i="7"/>
  <c r="J10" i="7"/>
  <c r="I9" i="7"/>
  <c r="H9" i="7"/>
  <c r="G9" i="7"/>
  <c r="L18" i="7" l="1"/>
  <c r="I18" i="7"/>
  <c r="F27" i="7"/>
  <c r="F21" i="7"/>
  <c r="F16" i="7"/>
  <c r="F10" i="7"/>
  <c r="Q18" i="7"/>
  <c r="M18" i="7"/>
  <c r="G18" i="7"/>
  <c r="J18" i="7" s="1"/>
  <c r="O18" i="7"/>
  <c r="H18" i="7"/>
  <c r="K18" i="7"/>
  <c r="P18" i="7"/>
  <c r="R11" i="7"/>
  <c r="N11" i="7"/>
  <c r="N9" i="7"/>
  <c r="M28" i="7"/>
  <c r="N20" i="7"/>
  <c r="R20" i="7"/>
  <c r="K22" i="7"/>
  <c r="N22" i="7" s="1"/>
  <c r="P22" i="7"/>
  <c r="R22" i="7" s="1"/>
  <c r="R9" i="7"/>
  <c r="K28" i="7"/>
  <c r="P28" i="7"/>
  <c r="L28" i="7"/>
  <c r="L29" i="7" s="1"/>
  <c r="Q28" i="7"/>
  <c r="O28" i="7"/>
  <c r="J26" i="7"/>
  <c r="I28" i="7"/>
  <c r="I29" i="7" s="1"/>
  <c r="J11" i="7"/>
  <c r="J24" i="7"/>
  <c r="R26" i="7"/>
  <c r="H28" i="7"/>
  <c r="N26" i="7"/>
  <c r="J22" i="7"/>
  <c r="R24" i="7"/>
  <c r="J9" i="7"/>
  <c r="N24" i="7"/>
  <c r="R25" i="7"/>
  <c r="F25" i="7" s="1"/>
  <c r="G28" i="7"/>
  <c r="J20" i="7"/>
  <c r="F26" i="7" l="1"/>
  <c r="F24" i="7"/>
  <c r="F22" i="7"/>
  <c r="F20" i="7"/>
  <c r="F11" i="7"/>
  <c r="Q29" i="7"/>
  <c r="F9" i="7"/>
  <c r="R18" i="7"/>
  <c r="M29" i="7"/>
  <c r="P29" i="7"/>
  <c r="N28" i="7"/>
  <c r="J28" i="7"/>
  <c r="G29" i="7"/>
  <c r="R28" i="7"/>
  <c r="O29" i="7"/>
  <c r="H29" i="7"/>
  <c r="F28" i="7" l="1"/>
  <c r="R29" i="7"/>
  <c r="J29" i="7"/>
  <c r="N18" i="7" l="1"/>
  <c r="F18" i="7" s="1"/>
  <c r="K29" i="7"/>
  <c r="N29" i="7" s="1"/>
  <c r="F29" i="7" s="1"/>
</calcChain>
</file>

<file path=xl/sharedStrings.xml><?xml version="1.0" encoding="utf-8"?>
<sst xmlns="http://schemas.openxmlformats.org/spreadsheetml/2006/main" count="94" uniqueCount="76">
  <si>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</si>
  <si>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</si>
  <si>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</si>
  <si>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</si>
  <si>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</si>
  <si>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2017 год</t>
  </si>
  <si>
    <t>2018 год</t>
  </si>
  <si>
    <t>РзПр</t>
  </si>
  <si>
    <t>МБ</t>
  </si>
  <si>
    <t>КБ</t>
  </si>
  <si>
    <t>ВИ</t>
  </si>
  <si>
    <t xml:space="preserve">Итого финансирование 2017 год </t>
  </si>
  <si>
    <t xml:space="preserve">Итого финансирование 2018 год </t>
  </si>
  <si>
    <t>(10+14+18)</t>
  </si>
  <si>
    <t>(7+8+9)</t>
  </si>
  <si>
    <t xml:space="preserve"> (11+12+13)</t>
  </si>
  <si>
    <t xml:space="preserve"> (15+16+17)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</si>
  <si>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</si>
  <si>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</si>
  <si>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</si>
  <si>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</si>
  <si>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</si>
  <si>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</si>
  <si>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</si>
  <si>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2.1.</t>
  </si>
  <si>
    <t>Итого по подпрограмме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</si>
  <si>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</si>
  <si>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</si>
  <si>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</si>
  <si>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</si>
  <si>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</si>
  <si>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</si>
  <si>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</si>
  <si>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</si>
  <si>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</si>
  <si>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</si>
  <si>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1101  1102</t>
  </si>
  <si>
    <t>КЦСР</t>
  </si>
  <si>
    <t>0910000310</t>
  </si>
  <si>
    <t>0910000340</t>
  </si>
  <si>
    <t>0910000350</t>
  </si>
  <si>
    <t>0910000370</t>
  </si>
  <si>
    <t>1102    0702</t>
  </si>
  <si>
    <t>0702</t>
  </si>
  <si>
    <t>0707</t>
  </si>
  <si>
    <t>1101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</si>
  <si>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</si>
  <si>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1105</t>
  </si>
  <si>
    <t>0920002100                  0920075110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</si>
  <si>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</si>
  <si>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</si>
  <si>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</si>
  <si>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</si>
  <si>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</si>
  <si>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</si>
  <si>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</si>
  <si>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</si>
  <si>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</si>
  <si>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</si>
  <si>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</si>
  <si>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</si>
  <si>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</si>
  <si>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</si>
  <si>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</si>
  <si>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</si>
  <si>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>0910000140            0910075110</t>
  </si>
  <si>
    <t>0930000130                0930075110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</si>
  <si>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</si>
  <si>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</si>
  <si>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2019 год</t>
  </si>
  <si>
    <t xml:space="preserve">УС </t>
  </si>
  <si>
    <t xml:space="preserve">Итого финансирование 2019 год </t>
  </si>
  <si>
    <t xml:space="preserve">0920001130    0920075110 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</si>
  <si>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на 2017 - 2019 годы</t>
    </r>
  </si>
  <si>
    <t>0910000360                     0910075110</t>
  </si>
  <si>
    <t xml:space="preserve">Приложение № 5
к муниципальной программе "Развитие физической культуры и спорта" на 2017 - 2019 годы, утвержденной постановлением Администрации города Норильска от 30.11.2016 №574
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</si>
</sst>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64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3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46"/>
  <sheetViews>
    <sheetView tabSelected="1" view="pageBreakPreview" topLeftCell="D1" zoomScaleNormal="90" zoomScaleSheetLayoutView="100" workbookViewId="0">
      <selection activeCell="M20" sqref="M20"/>
    </sheetView>
  </sheetViews>
  <sheetFormatPr defaultColWidth="9.109375" defaultRowHeight="13.8" x14ac:dyDescent="0.25"/>
  <cols>
    <col min="1" max="1" width="8" style="26" customWidth="1"/>
    <col min="2" max="2" width="69.6640625" style="24" customWidth="1"/>
    <col min="3" max="3" width="8.88671875" style="24" customWidth="1"/>
    <col min="4" max="4" width="7.88671875" style="24" customWidth="1"/>
    <col min="5" max="5" width="13.5546875" style="24" customWidth="1"/>
    <col min="6" max="6" width="16.6640625" style="24" customWidth="1"/>
    <col min="7" max="7" width="13.33203125" style="1" customWidth="1"/>
    <col min="8" max="8" width="12.109375" style="1" customWidth="1"/>
    <col min="9" max="9" width="11.33203125" style="25" customWidth="1"/>
    <col min="10" max="10" width="15.88671875" style="25" customWidth="1"/>
    <col min="11" max="11" width="13" style="1" customWidth="1"/>
    <col min="12" max="12" width="13.6640625" style="1" customWidth="1"/>
    <col min="13" max="13" width="12.6640625" style="25" customWidth="1"/>
    <col min="14" max="14" width="16.44140625" style="25" customWidth="1"/>
    <col min="15" max="15" width="14.44140625" style="1" customWidth="1"/>
    <col min="16" max="16" width="12.33203125" style="1" customWidth="1"/>
    <col min="17" max="17" width="12.6640625" style="25" customWidth="1"/>
    <col min="18" max="18" width="16.33203125" style="25" customWidth="1"/>
    <col min="19" max="16384" width="9.109375" style="25"/>
  </cols>
  <sheetData>
    <row r="1" spans="1:18" ht="82.5" customHeight="1" x14ac:dyDescent="0.25">
      <c r="K1" s="24"/>
      <c r="L1" s="24"/>
      <c r="M1" s="24"/>
      <c r="N1" s="24"/>
      <c r="O1" s="46" t="s">
        <v>75</v>
      </c>
      <c r="P1" s="46"/>
      <c r="Q1" s="46"/>
      <c r="R1" s="46"/>
    </row>
    <row r="2" spans="1:18" ht="29.25" customHeight="1" x14ac:dyDescent="0.25">
      <c r="A2" s="47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s="4" customFormat="1" ht="34.200000000000003" customHeight="1" x14ac:dyDescent="0.25">
      <c r="A4" s="48" t="s">
        <v>0</v>
      </c>
      <c r="B4" s="48" t="s">
        <v>1</v>
      </c>
      <c r="C4" s="48" t="s">
        <v>2</v>
      </c>
      <c r="D4" s="48" t="s">
        <v>3</v>
      </c>
      <c r="E4" s="48"/>
      <c r="F4" s="48" t="s">
        <v>4</v>
      </c>
      <c r="G4" s="48" t="s">
        <v>5</v>
      </c>
      <c r="H4" s="48"/>
      <c r="I4" s="48"/>
      <c r="J4" s="48"/>
      <c r="K4" s="48" t="s">
        <v>6</v>
      </c>
      <c r="L4" s="48"/>
      <c r="M4" s="48"/>
      <c r="N4" s="48"/>
      <c r="O4" s="48" t="s">
        <v>69</v>
      </c>
      <c r="P4" s="48"/>
      <c r="Q4" s="48"/>
      <c r="R4" s="48"/>
    </row>
    <row r="5" spans="1:18" s="4" customFormat="1" ht="41.4" x14ac:dyDescent="0.25">
      <c r="A5" s="48"/>
      <c r="B5" s="48"/>
      <c r="C5" s="48"/>
      <c r="D5" s="48" t="s">
        <v>7</v>
      </c>
      <c r="E5" s="48" t="s">
        <v>37</v>
      </c>
      <c r="F5" s="48"/>
      <c r="G5" s="48" t="s">
        <v>8</v>
      </c>
      <c r="H5" s="48" t="s">
        <v>9</v>
      </c>
      <c r="I5" s="48" t="s">
        <v>10</v>
      </c>
      <c r="J5" s="35" t="s">
        <v>11</v>
      </c>
      <c r="K5" s="48" t="s">
        <v>8</v>
      </c>
      <c r="L5" s="48" t="s">
        <v>9</v>
      </c>
      <c r="M5" s="48" t="s">
        <v>10</v>
      </c>
      <c r="N5" s="35" t="s">
        <v>12</v>
      </c>
      <c r="O5" s="48" t="s">
        <v>8</v>
      </c>
      <c r="P5" s="48" t="s">
        <v>9</v>
      </c>
      <c r="Q5" s="48" t="s">
        <v>10</v>
      </c>
      <c r="R5" s="35" t="s">
        <v>71</v>
      </c>
    </row>
    <row r="6" spans="1:18" s="4" customFormat="1" x14ac:dyDescent="0.25">
      <c r="A6" s="48"/>
      <c r="B6" s="48"/>
      <c r="C6" s="48"/>
      <c r="D6" s="48"/>
      <c r="E6" s="48"/>
      <c r="F6" s="17" t="s">
        <v>13</v>
      </c>
      <c r="G6" s="48"/>
      <c r="H6" s="48"/>
      <c r="I6" s="48"/>
      <c r="J6" s="35" t="s">
        <v>14</v>
      </c>
      <c r="K6" s="48"/>
      <c r="L6" s="48"/>
      <c r="M6" s="48"/>
      <c r="N6" s="35" t="s">
        <v>15</v>
      </c>
      <c r="O6" s="48"/>
      <c r="P6" s="48"/>
      <c r="Q6" s="48"/>
      <c r="R6" s="35" t="s">
        <v>16</v>
      </c>
    </row>
    <row r="7" spans="1:18" s="4" customFormat="1" x14ac:dyDescent="0.25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>
        <v>11</v>
      </c>
      <c r="L7" s="35">
        <v>12</v>
      </c>
      <c r="M7" s="35">
        <v>13</v>
      </c>
      <c r="N7" s="35">
        <v>14</v>
      </c>
      <c r="O7" s="35">
        <v>15</v>
      </c>
      <c r="P7" s="35">
        <v>16</v>
      </c>
      <c r="Q7" s="35">
        <v>17</v>
      </c>
      <c r="R7" s="35">
        <v>18</v>
      </c>
    </row>
    <row r="8" spans="1:18" ht="34.5" customHeight="1" x14ac:dyDescent="0.25">
      <c r="A8" s="36"/>
      <c r="B8" s="51" t="s">
        <v>17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8" customFormat="1" ht="63.75" customHeight="1" x14ac:dyDescent="0.25">
      <c r="A9" s="5" t="s">
        <v>18</v>
      </c>
      <c r="B9" s="18" t="s">
        <v>62</v>
      </c>
      <c r="C9" s="6"/>
      <c r="D9" s="7"/>
      <c r="E9" s="12"/>
      <c r="F9" s="21">
        <f>J9+N9+R9</f>
        <v>1106584.5</v>
      </c>
      <c r="G9" s="21">
        <f t="shared" ref="G9:Q9" si="0">G10</f>
        <v>102382.1</v>
      </c>
      <c r="H9" s="21">
        <f t="shared" si="0"/>
        <v>207829.2</v>
      </c>
      <c r="I9" s="21">
        <f t="shared" si="0"/>
        <v>61730.1</v>
      </c>
      <c r="J9" s="21">
        <f t="shared" ref="J9:J25" si="1">G9+H9+I9</f>
        <v>371941.4</v>
      </c>
      <c r="K9" s="21">
        <f t="shared" si="0"/>
        <v>95390.1</v>
      </c>
      <c r="L9" s="21">
        <f t="shared" si="0"/>
        <v>209928.5</v>
      </c>
      <c r="M9" s="21">
        <f t="shared" si="0"/>
        <v>61730.1</v>
      </c>
      <c r="N9" s="21">
        <f t="shared" ref="N9:N28" si="2">K9+L9+M9</f>
        <v>367048.69999999995</v>
      </c>
      <c r="O9" s="21">
        <f t="shared" si="0"/>
        <v>95935.8</v>
      </c>
      <c r="P9" s="21">
        <f t="shared" si="0"/>
        <v>209928.5</v>
      </c>
      <c r="Q9" s="21">
        <f t="shared" si="0"/>
        <v>61730.1</v>
      </c>
      <c r="R9" s="21">
        <f t="shared" ref="R9:R28" si="3">O9+P9+Q9</f>
        <v>367594.39999999997</v>
      </c>
    </row>
    <row r="10" spans="1:18" ht="41.4" x14ac:dyDescent="0.25">
      <c r="A10" s="35" t="s">
        <v>19</v>
      </c>
      <c r="B10" s="13" t="s">
        <v>61</v>
      </c>
      <c r="C10" s="14" t="s">
        <v>70</v>
      </c>
      <c r="D10" s="15">
        <v>1101</v>
      </c>
      <c r="E10" s="11" t="s">
        <v>65</v>
      </c>
      <c r="F10" s="21">
        <f t="shared" ref="F10:F29" si="4">J10+N10+R10</f>
        <v>1106584.5</v>
      </c>
      <c r="G10" s="10">
        <v>102382.1</v>
      </c>
      <c r="H10" s="10">
        <v>207829.2</v>
      </c>
      <c r="I10" s="10">
        <v>61730.1</v>
      </c>
      <c r="J10" s="21">
        <f t="shared" si="1"/>
        <v>371941.4</v>
      </c>
      <c r="K10" s="10">
        <v>95390.1</v>
      </c>
      <c r="L10" s="10">
        <v>209928.5</v>
      </c>
      <c r="M10" s="10">
        <v>61730.1</v>
      </c>
      <c r="N10" s="21">
        <f t="shared" si="2"/>
        <v>367048.69999999995</v>
      </c>
      <c r="O10" s="10">
        <v>95935.8</v>
      </c>
      <c r="P10" s="10">
        <v>209928.5</v>
      </c>
      <c r="Q10" s="10">
        <v>61730.1</v>
      </c>
      <c r="R10" s="21">
        <f t="shared" si="3"/>
        <v>367594.39999999997</v>
      </c>
    </row>
    <row r="11" spans="1:18" ht="41.4" x14ac:dyDescent="0.25">
      <c r="A11" s="36" t="s">
        <v>20</v>
      </c>
      <c r="B11" s="38" t="s">
        <v>49</v>
      </c>
      <c r="C11" s="19"/>
      <c r="D11" s="20"/>
      <c r="E11" s="12"/>
      <c r="F11" s="21">
        <f t="shared" si="4"/>
        <v>41150.400000000001</v>
      </c>
      <c r="G11" s="21">
        <f t="shared" ref="G11:I11" si="5">SUM(G12:G17)</f>
        <v>26001.7</v>
      </c>
      <c r="H11" s="21">
        <f t="shared" si="5"/>
        <v>852.1</v>
      </c>
      <c r="I11" s="21">
        <f t="shared" si="5"/>
        <v>0</v>
      </c>
      <c r="J11" s="21">
        <f t="shared" si="1"/>
        <v>26853.8</v>
      </c>
      <c r="K11" s="21">
        <f>SUM(K12:K17)</f>
        <v>5980.6</v>
      </c>
      <c r="L11" s="21">
        <f>SUM(L12:L17)</f>
        <v>860.7</v>
      </c>
      <c r="M11" s="21">
        <f>SUM(M12:M17)</f>
        <v>0</v>
      </c>
      <c r="N11" s="21">
        <f t="shared" si="2"/>
        <v>6841.3</v>
      </c>
      <c r="O11" s="21">
        <f>SUM(O12:O17)</f>
        <v>6594.6</v>
      </c>
      <c r="P11" s="21">
        <f>SUM(P12:P17)</f>
        <v>860.7</v>
      </c>
      <c r="Q11" s="21">
        <f>SUM(Q12:Q17)</f>
        <v>0</v>
      </c>
      <c r="R11" s="21">
        <f t="shared" si="3"/>
        <v>7455.3</v>
      </c>
    </row>
    <row r="12" spans="1:18" ht="43.5" customHeight="1" x14ac:dyDescent="0.25">
      <c r="A12" s="35" t="s">
        <v>21</v>
      </c>
      <c r="B12" s="13" t="s">
        <v>60</v>
      </c>
      <c r="C12" s="14" t="s">
        <v>70</v>
      </c>
      <c r="D12" s="15" t="s">
        <v>42</v>
      </c>
      <c r="E12" s="11" t="s">
        <v>38</v>
      </c>
      <c r="F12" s="21">
        <f t="shared" si="4"/>
        <v>14103.1</v>
      </c>
      <c r="G12" s="10">
        <v>14103.1</v>
      </c>
      <c r="H12" s="10"/>
      <c r="I12" s="10"/>
      <c r="J12" s="21">
        <f t="shared" si="1"/>
        <v>14103.1</v>
      </c>
      <c r="K12" s="10"/>
      <c r="L12" s="10"/>
      <c r="M12" s="10"/>
      <c r="N12" s="21">
        <f t="shared" si="2"/>
        <v>0</v>
      </c>
      <c r="O12" s="10"/>
      <c r="P12" s="10"/>
      <c r="Q12" s="10"/>
      <c r="R12" s="21">
        <f t="shared" si="3"/>
        <v>0</v>
      </c>
    </row>
    <row r="13" spans="1:18" ht="27.6" x14ac:dyDescent="0.25">
      <c r="A13" s="35" t="s">
        <v>55</v>
      </c>
      <c r="B13" s="13" t="s">
        <v>50</v>
      </c>
      <c r="C13" s="14" t="s">
        <v>70</v>
      </c>
      <c r="D13" s="15" t="s">
        <v>36</v>
      </c>
      <c r="E13" s="11" t="s">
        <v>64</v>
      </c>
      <c r="F13" s="21">
        <f t="shared" si="4"/>
        <v>5159</v>
      </c>
      <c r="G13" s="10">
        <v>5159</v>
      </c>
      <c r="H13" s="10"/>
      <c r="I13" s="10"/>
      <c r="J13" s="21">
        <f t="shared" si="1"/>
        <v>5159</v>
      </c>
      <c r="K13" s="10"/>
      <c r="L13" s="10"/>
      <c r="M13" s="10"/>
      <c r="N13" s="21">
        <f t="shared" si="2"/>
        <v>0</v>
      </c>
      <c r="O13" s="10"/>
      <c r="P13" s="10"/>
      <c r="Q13" s="10"/>
      <c r="R13" s="21">
        <f t="shared" si="3"/>
        <v>0</v>
      </c>
    </row>
    <row r="14" spans="1:18" ht="27.6" x14ac:dyDescent="0.25">
      <c r="A14" s="35" t="s">
        <v>56</v>
      </c>
      <c r="B14" s="13" t="s">
        <v>51</v>
      </c>
      <c r="C14" s="14" t="s">
        <v>70</v>
      </c>
      <c r="D14" s="11" t="s">
        <v>43</v>
      </c>
      <c r="E14" s="11" t="s">
        <v>39</v>
      </c>
      <c r="F14" s="21">
        <f t="shared" si="4"/>
        <v>4728</v>
      </c>
      <c r="G14" s="10">
        <v>1576</v>
      </c>
      <c r="H14" s="10"/>
      <c r="I14" s="10"/>
      <c r="J14" s="21">
        <f t="shared" si="1"/>
        <v>1576</v>
      </c>
      <c r="K14" s="10">
        <v>1576</v>
      </c>
      <c r="L14" s="10"/>
      <c r="M14" s="10"/>
      <c r="N14" s="21">
        <f t="shared" si="2"/>
        <v>1576</v>
      </c>
      <c r="O14" s="10">
        <v>1576</v>
      </c>
      <c r="P14" s="10"/>
      <c r="Q14" s="10"/>
      <c r="R14" s="21">
        <f t="shared" si="3"/>
        <v>1576</v>
      </c>
    </row>
    <row r="15" spans="1:18" ht="27.6" x14ac:dyDescent="0.25">
      <c r="A15" s="35" t="s">
        <v>57</v>
      </c>
      <c r="B15" s="13" t="s">
        <v>52</v>
      </c>
      <c r="C15" s="14" t="s">
        <v>70</v>
      </c>
      <c r="D15" s="11" t="s">
        <v>44</v>
      </c>
      <c r="E15" s="11" t="s">
        <v>40</v>
      </c>
      <c r="F15" s="21">
        <f t="shared" si="4"/>
        <v>2180.6999999999998</v>
      </c>
      <c r="G15" s="10">
        <v>726.9</v>
      </c>
      <c r="H15" s="10"/>
      <c r="I15" s="10"/>
      <c r="J15" s="21">
        <f t="shared" si="1"/>
        <v>726.9</v>
      </c>
      <c r="K15" s="10">
        <v>726.9</v>
      </c>
      <c r="L15" s="10"/>
      <c r="M15" s="10"/>
      <c r="N15" s="21">
        <f t="shared" si="2"/>
        <v>726.9</v>
      </c>
      <c r="O15" s="10">
        <v>726.9</v>
      </c>
      <c r="P15" s="10"/>
      <c r="Q15" s="10"/>
      <c r="R15" s="21">
        <f t="shared" si="3"/>
        <v>726.9</v>
      </c>
    </row>
    <row r="16" spans="1:18" ht="41.4" x14ac:dyDescent="0.25">
      <c r="A16" s="35" t="s">
        <v>58</v>
      </c>
      <c r="B16" s="13" t="s">
        <v>53</v>
      </c>
      <c r="C16" s="14" t="s">
        <v>70</v>
      </c>
      <c r="D16" s="11" t="s">
        <v>45</v>
      </c>
      <c r="E16" s="11" t="s">
        <v>74</v>
      </c>
      <c r="F16" s="21">
        <f t="shared" si="4"/>
        <v>3416.8999999999996</v>
      </c>
      <c r="G16" s="42">
        <f>1513.5-852.1</f>
        <v>661.4</v>
      </c>
      <c r="H16" s="42">
        <f>654.5+197.6</f>
        <v>852.1</v>
      </c>
      <c r="I16" s="42"/>
      <c r="J16" s="43">
        <f t="shared" si="1"/>
        <v>1513.5</v>
      </c>
      <c r="K16" s="42">
        <f>951.7-860.7</f>
        <v>91</v>
      </c>
      <c r="L16" s="42">
        <f>661.1+199.6</f>
        <v>860.7</v>
      </c>
      <c r="M16" s="42"/>
      <c r="N16" s="43">
        <f t="shared" si="2"/>
        <v>951.7</v>
      </c>
      <c r="O16" s="42">
        <f>951.7-860.7</f>
        <v>91</v>
      </c>
      <c r="P16" s="42">
        <f>661.1+199.6</f>
        <v>860.7</v>
      </c>
      <c r="Q16" s="10"/>
      <c r="R16" s="21">
        <f t="shared" si="3"/>
        <v>951.7</v>
      </c>
    </row>
    <row r="17" spans="1:18" ht="27.6" x14ac:dyDescent="0.25">
      <c r="A17" s="29" t="s">
        <v>59</v>
      </c>
      <c r="B17" s="30" t="s">
        <v>54</v>
      </c>
      <c r="C17" s="14" t="s">
        <v>70</v>
      </c>
      <c r="D17" s="37" t="s">
        <v>44</v>
      </c>
      <c r="E17" s="37" t="s">
        <v>41</v>
      </c>
      <c r="F17" s="21">
        <f t="shared" si="4"/>
        <v>11562.7</v>
      </c>
      <c r="G17" s="31">
        <v>3775.3</v>
      </c>
      <c r="H17" s="31"/>
      <c r="I17" s="31"/>
      <c r="J17" s="41">
        <f t="shared" si="1"/>
        <v>3775.3</v>
      </c>
      <c r="K17" s="31">
        <v>3586.7</v>
      </c>
      <c r="L17" s="31"/>
      <c r="M17" s="31"/>
      <c r="N17" s="41">
        <f t="shared" si="2"/>
        <v>3586.7</v>
      </c>
      <c r="O17" s="31">
        <v>4200.7</v>
      </c>
      <c r="P17" s="31"/>
      <c r="Q17" s="31"/>
      <c r="R17" s="41">
        <f t="shared" si="3"/>
        <v>4200.7</v>
      </c>
    </row>
    <row r="18" spans="1:18" s="2" customFormat="1" ht="21.75" customHeight="1" x14ac:dyDescent="0.25">
      <c r="A18" s="22"/>
      <c r="B18" s="49" t="s">
        <v>22</v>
      </c>
      <c r="C18" s="49"/>
      <c r="D18" s="49"/>
      <c r="E18" s="49"/>
      <c r="F18" s="21">
        <f t="shared" si="4"/>
        <v>1147734.8999999999</v>
      </c>
      <c r="G18" s="21">
        <f>G9+G11</f>
        <v>128383.8</v>
      </c>
      <c r="H18" s="21">
        <f t="shared" ref="H18:Q18" si="6">H9+H11</f>
        <v>208681.30000000002</v>
      </c>
      <c r="I18" s="21">
        <f t="shared" si="6"/>
        <v>61730.1</v>
      </c>
      <c r="J18" s="21">
        <f t="shared" si="1"/>
        <v>398795.2</v>
      </c>
      <c r="K18" s="21">
        <f t="shared" si="6"/>
        <v>101370.70000000001</v>
      </c>
      <c r="L18" s="21">
        <f t="shared" si="6"/>
        <v>210789.2</v>
      </c>
      <c r="M18" s="21">
        <f t="shared" si="6"/>
        <v>61730.1</v>
      </c>
      <c r="N18" s="21">
        <f t="shared" si="2"/>
        <v>373890</v>
      </c>
      <c r="O18" s="21">
        <f t="shared" si="6"/>
        <v>102530.40000000001</v>
      </c>
      <c r="P18" s="21">
        <f t="shared" si="6"/>
        <v>210789.2</v>
      </c>
      <c r="Q18" s="21">
        <f t="shared" si="6"/>
        <v>61730.1</v>
      </c>
      <c r="R18" s="21">
        <f t="shared" si="3"/>
        <v>375049.7</v>
      </c>
    </row>
    <row r="19" spans="1:18" ht="28.5" customHeight="1" x14ac:dyDescent="0.25">
      <c r="A19" s="36"/>
      <c r="B19" s="52" t="s">
        <v>23</v>
      </c>
      <c r="C19" s="52"/>
      <c r="D19" s="52"/>
      <c r="E19" s="52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ht="41.4" x14ac:dyDescent="0.25">
      <c r="A20" s="36" t="s">
        <v>24</v>
      </c>
      <c r="B20" s="45" t="s">
        <v>67</v>
      </c>
      <c r="C20" s="44"/>
      <c r="D20" s="12"/>
      <c r="E20" s="12"/>
      <c r="F20" s="21">
        <f t="shared" si="4"/>
        <v>960135</v>
      </c>
      <c r="G20" s="21">
        <f t="shared" ref="G20:I20" si="7">G21</f>
        <v>26446.5</v>
      </c>
      <c r="H20" s="21">
        <f t="shared" si="7"/>
        <v>295259</v>
      </c>
      <c r="I20" s="21">
        <f t="shared" si="7"/>
        <v>0</v>
      </c>
      <c r="J20" s="21">
        <f t="shared" si="1"/>
        <v>321705.5</v>
      </c>
      <c r="K20" s="21">
        <f>SUM(K21:K21)</f>
        <v>20229.400000000001</v>
      </c>
      <c r="L20" s="21">
        <f>SUM(L21:L21)</f>
        <v>298241.40000000002</v>
      </c>
      <c r="M20" s="21">
        <f>SUM(M21:M21)</f>
        <v>0</v>
      </c>
      <c r="N20" s="21">
        <f t="shared" si="2"/>
        <v>318470.80000000005</v>
      </c>
      <c r="O20" s="21">
        <f>SUM(O21:O21)</f>
        <v>21717.3</v>
      </c>
      <c r="P20" s="21">
        <f>SUM(P21:P21)</f>
        <v>298241.40000000002</v>
      </c>
      <c r="Q20" s="21">
        <f>SUM(Q21:Q21)</f>
        <v>0</v>
      </c>
      <c r="R20" s="21">
        <f t="shared" si="3"/>
        <v>319958.7</v>
      </c>
    </row>
    <row r="21" spans="1:18" ht="41.4" x14ac:dyDescent="0.25">
      <c r="A21" s="35" t="s">
        <v>63</v>
      </c>
      <c r="B21" s="13" t="s">
        <v>46</v>
      </c>
      <c r="C21" s="14" t="s">
        <v>70</v>
      </c>
      <c r="D21" s="11" t="s">
        <v>43</v>
      </c>
      <c r="E21" s="11" t="s">
        <v>66</v>
      </c>
      <c r="F21" s="21">
        <f t="shared" si="4"/>
        <v>960135</v>
      </c>
      <c r="G21" s="10">
        <v>26446.5</v>
      </c>
      <c r="H21" s="10">
        <v>295259</v>
      </c>
      <c r="I21" s="10"/>
      <c r="J21" s="21">
        <f t="shared" si="1"/>
        <v>321705.5</v>
      </c>
      <c r="K21" s="10">
        <v>20229.400000000001</v>
      </c>
      <c r="L21" s="10">
        <v>298241.40000000002</v>
      </c>
      <c r="M21" s="10"/>
      <c r="N21" s="21">
        <f t="shared" si="2"/>
        <v>318470.80000000005</v>
      </c>
      <c r="O21" s="10">
        <v>21717.3</v>
      </c>
      <c r="P21" s="10">
        <v>298241.40000000002</v>
      </c>
      <c r="Q21" s="10"/>
      <c r="R21" s="21">
        <f t="shared" si="3"/>
        <v>319958.7</v>
      </c>
    </row>
    <row r="22" spans="1:18" ht="30.75" customHeight="1" x14ac:dyDescent="0.25">
      <c r="A22" s="36"/>
      <c r="B22" s="54" t="s">
        <v>25</v>
      </c>
      <c r="C22" s="54"/>
      <c r="D22" s="54"/>
      <c r="E22" s="54"/>
      <c r="F22" s="21">
        <f t="shared" si="4"/>
        <v>960135</v>
      </c>
      <c r="G22" s="21">
        <f>G20</f>
        <v>26446.5</v>
      </c>
      <c r="H22" s="21">
        <f>H20</f>
        <v>295259</v>
      </c>
      <c r="I22" s="21">
        <f>I20</f>
        <v>0</v>
      </c>
      <c r="J22" s="21">
        <f t="shared" si="1"/>
        <v>321705.5</v>
      </c>
      <c r="K22" s="21">
        <f>K20</f>
        <v>20229.400000000001</v>
      </c>
      <c r="L22" s="21">
        <f>L20</f>
        <v>298241.40000000002</v>
      </c>
      <c r="M22" s="21">
        <f>M20</f>
        <v>0</v>
      </c>
      <c r="N22" s="21">
        <f t="shared" si="2"/>
        <v>318470.80000000005</v>
      </c>
      <c r="O22" s="21">
        <f>O20</f>
        <v>21717.3</v>
      </c>
      <c r="P22" s="21">
        <f>P20</f>
        <v>298241.40000000002</v>
      </c>
      <c r="Q22" s="21">
        <f>Q20</f>
        <v>0</v>
      </c>
      <c r="R22" s="21">
        <f t="shared" si="3"/>
        <v>319958.7</v>
      </c>
    </row>
    <row r="23" spans="1:18" ht="26.25" customHeight="1" x14ac:dyDescent="0.25">
      <c r="A23" s="36"/>
      <c r="B23" s="52" t="s">
        <v>26</v>
      </c>
      <c r="C23" s="52"/>
      <c r="D23" s="52"/>
      <c r="E23" s="52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</row>
    <row r="24" spans="1:18" ht="63.75" customHeight="1" x14ac:dyDescent="0.25">
      <c r="A24" s="36" t="s">
        <v>27</v>
      </c>
      <c r="B24" s="45" t="s">
        <v>68</v>
      </c>
      <c r="C24" s="19"/>
      <c r="D24" s="12"/>
      <c r="E24" s="12"/>
      <c r="F24" s="21">
        <f t="shared" si="4"/>
        <v>190599.8</v>
      </c>
      <c r="G24" s="21">
        <f t="shared" ref="G24:Q24" si="8">G25</f>
        <v>4159.8</v>
      </c>
      <c r="H24" s="21">
        <f t="shared" si="8"/>
        <v>29842.400000000001</v>
      </c>
      <c r="I24" s="21">
        <f t="shared" si="8"/>
        <v>30000</v>
      </c>
      <c r="J24" s="21">
        <f t="shared" si="1"/>
        <v>64002.200000000004</v>
      </c>
      <c r="K24" s="21">
        <f t="shared" si="8"/>
        <v>3154.9</v>
      </c>
      <c r="L24" s="21">
        <f t="shared" si="8"/>
        <v>30143.9</v>
      </c>
      <c r="M24" s="21">
        <f t="shared" si="8"/>
        <v>30000</v>
      </c>
      <c r="N24" s="21">
        <f t="shared" si="2"/>
        <v>63298.8</v>
      </c>
      <c r="O24" s="21">
        <f t="shared" si="8"/>
        <v>3154.9</v>
      </c>
      <c r="P24" s="21">
        <f t="shared" si="8"/>
        <v>30143.9</v>
      </c>
      <c r="Q24" s="21">
        <f t="shared" si="8"/>
        <v>30000</v>
      </c>
      <c r="R24" s="21">
        <f t="shared" si="3"/>
        <v>63298.8</v>
      </c>
    </row>
    <row r="25" spans="1:18" ht="41.4" x14ac:dyDescent="0.25">
      <c r="A25" s="35" t="s">
        <v>28</v>
      </c>
      <c r="B25" s="13" t="s">
        <v>29</v>
      </c>
      <c r="C25" s="14" t="s">
        <v>70</v>
      </c>
      <c r="D25" s="11" t="s">
        <v>43</v>
      </c>
      <c r="E25" s="11" t="s">
        <v>72</v>
      </c>
      <c r="F25" s="21">
        <f t="shared" si="4"/>
        <v>190599.8</v>
      </c>
      <c r="G25" s="10">
        <f>3415.8+744</f>
        <v>4159.8</v>
      </c>
      <c r="H25" s="10">
        <v>29842.400000000001</v>
      </c>
      <c r="I25" s="10">
        <v>30000</v>
      </c>
      <c r="J25" s="21">
        <f t="shared" si="1"/>
        <v>64002.200000000004</v>
      </c>
      <c r="K25" s="10">
        <v>3154.9</v>
      </c>
      <c r="L25" s="10">
        <v>30143.9</v>
      </c>
      <c r="M25" s="10">
        <v>30000</v>
      </c>
      <c r="N25" s="21">
        <f t="shared" si="2"/>
        <v>63298.8</v>
      </c>
      <c r="O25" s="10">
        <v>3154.9</v>
      </c>
      <c r="P25" s="10">
        <v>30143.9</v>
      </c>
      <c r="Q25" s="10">
        <v>30000</v>
      </c>
      <c r="R25" s="21">
        <f t="shared" si="3"/>
        <v>63298.8</v>
      </c>
    </row>
    <row r="26" spans="1:18" ht="27.6" x14ac:dyDescent="0.25">
      <c r="A26" s="33" t="s">
        <v>30</v>
      </c>
      <c r="B26" s="34" t="s">
        <v>31</v>
      </c>
      <c r="C26" s="39"/>
      <c r="D26" s="40"/>
      <c r="E26" s="40"/>
      <c r="F26" s="21">
        <f t="shared" si="4"/>
        <v>139861.79999999999</v>
      </c>
      <c r="G26" s="32">
        <f t="shared" ref="G26:Q26" si="9">G27</f>
        <v>6802.3</v>
      </c>
      <c r="H26" s="32">
        <f t="shared" si="9"/>
        <v>41287.4</v>
      </c>
      <c r="I26" s="32">
        <f t="shared" si="9"/>
        <v>0</v>
      </c>
      <c r="J26" s="32">
        <f t="shared" ref="J26:J27" si="10">G26+H26+I26</f>
        <v>48089.700000000004</v>
      </c>
      <c r="K26" s="32">
        <f t="shared" si="9"/>
        <v>3606.3</v>
      </c>
      <c r="L26" s="32">
        <f t="shared" si="9"/>
        <v>41704.5</v>
      </c>
      <c r="M26" s="32">
        <f t="shared" si="9"/>
        <v>0</v>
      </c>
      <c r="N26" s="32">
        <f t="shared" si="2"/>
        <v>45310.8</v>
      </c>
      <c r="O26" s="32">
        <f t="shared" si="9"/>
        <v>4756.8</v>
      </c>
      <c r="P26" s="32">
        <f t="shared" si="9"/>
        <v>41704.5</v>
      </c>
      <c r="Q26" s="32">
        <f t="shared" si="9"/>
        <v>0</v>
      </c>
      <c r="R26" s="32">
        <f t="shared" si="3"/>
        <v>46461.3</v>
      </c>
    </row>
    <row r="27" spans="1:18" ht="27.6" x14ac:dyDescent="0.25">
      <c r="A27" s="35" t="s">
        <v>32</v>
      </c>
      <c r="B27" s="13" t="s">
        <v>33</v>
      </c>
      <c r="C27" s="14" t="s">
        <v>70</v>
      </c>
      <c r="D27" s="11" t="s">
        <v>47</v>
      </c>
      <c r="E27" s="11" t="s">
        <v>48</v>
      </c>
      <c r="F27" s="21">
        <f t="shared" si="4"/>
        <v>139861.79999999999</v>
      </c>
      <c r="G27" s="10">
        <v>6802.3</v>
      </c>
      <c r="H27" s="10">
        <v>41287.4</v>
      </c>
      <c r="I27" s="10"/>
      <c r="J27" s="21">
        <f t="shared" si="10"/>
        <v>48089.700000000004</v>
      </c>
      <c r="K27" s="10">
        <f>3594.3+12</f>
        <v>3606.3</v>
      </c>
      <c r="L27" s="10">
        <v>41704.5</v>
      </c>
      <c r="M27" s="10"/>
      <c r="N27" s="21">
        <f t="shared" si="2"/>
        <v>45310.8</v>
      </c>
      <c r="O27" s="10">
        <f>4744.8+12</f>
        <v>4756.8</v>
      </c>
      <c r="P27" s="10">
        <v>41704.5</v>
      </c>
      <c r="Q27" s="10"/>
      <c r="R27" s="21">
        <f t="shared" si="3"/>
        <v>46461.3</v>
      </c>
    </row>
    <row r="28" spans="1:18" s="2" customFormat="1" ht="34.5" customHeight="1" x14ac:dyDescent="0.25">
      <c r="A28" s="22"/>
      <c r="B28" s="49" t="s">
        <v>34</v>
      </c>
      <c r="C28" s="49"/>
      <c r="D28" s="49"/>
      <c r="E28" s="49"/>
      <c r="F28" s="21">
        <f t="shared" si="4"/>
        <v>330461.59999999998</v>
      </c>
      <c r="G28" s="21">
        <f>G24+G26</f>
        <v>10962.1</v>
      </c>
      <c r="H28" s="21">
        <f>H24+H26</f>
        <v>71129.8</v>
      </c>
      <c r="I28" s="21">
        <f>I24+I26</f>
        <v>30000</v>
      </c>
      <c r="J28" s="21">
        <f>G28+H28+I28</f>
        <v>112091.90000000001</v>
      </c>
      <c r="K28" s="21">
        <f>K24+K26</f>
        <v>6761.2000000000007</v>
      </c>
      <c r="L28" s="21">
        <f>L24+L26</f>
        <v>71848.399999999994</v>
      </c>
      <c r="M28" s="21">
        <f>M24+M26</f>
        <v>30000</v>
      </c>
      <c r="N28" s="21">
        <f t="shared" si="2"/>
        <v>108609.59999999999</v>
      </c>
      <c r="O28" s="21">
        <f>O24+O26</f>
        <v>7911.7000000000007</v>
      </c>
      <c r="P28" s="21">
        <f>P24+P26</f>
        <v>71848.399999999994</v>
      </c>
      <c r="Q28" s="21">
        <f>Q24+Q26</f>
        <v>30000</v>
      </c>
      <c r="R28" s="21">
        <f t="shared" si="3"/>
        <v>109760.09999999999</v>
      </c>
    </row>
    <row r="29" spans="1:18" s="23" customFormat="1" ht="29.25" customHeight="1" x14ac:dyDescent="0.25">
      <c r="A29" s="35"/>
      <c r="B29" s="50" t="s">
        <v>35</v>
      </c>
      <c r="C29" s="50"/>
      <c r="D29" s="50"/>
      <c r="E29" s="50"/>
      <c r="F29" s="21">
        <f t="shared" si="4"/>
        <v>2438331.5</v>
      </c>
      <c r="G29" s="21">
        <f>G28+G22+G18</f>
        <v>165792.4</v>
      </c>
      <c r="H29" s="21">
        <f>H28+H22+H18</f>
        <v>575070.1</v>
      </c>
      <c r="I29" s="21">
        <f>I28+I22+I18</f>
        <v>91730.1</v>
      </c>
      <c r="J29" s="21">
        <f>G29+H29+I29</f>
        <v>832592.6</v>
      </c>
      <c r="K29" s="21">
        <f>K28+K22+K18</f>
        <v>128361.30000000002</v>
      </c>
      <c r="L29" s="21">
        <f>L28+L22+L18</f>
        <v>580879</v>
      </c>
      <c r="M29" s="21">
        <f>M28+M22+M18</f>
        <v>91730.1</v>
      </c>
      <c r="N29" s="21">
        <f>K29+L29+M29</f>
        <v>800970.4</v>
      </c>
      <c r="O29" s="21">
        <f>O28+O22+O18</f>
        <v>132159.40000000002</v>
      </c>
      <c r="P29" s="21">
        <f>P28+P22+P18</f>
        <v>580879</v>
      </c>
      <c r="Q29" s="21">
        <f>Q28+Q22+Q18</f>
        <v>91730.1</v>
      </c>
      <c r="R29" s="21">
        <f>O29+P29+Q29</f>
        <v>804768.5</v>
      </c>
    </row>
    <row r="30" spans="1:18" x14ac:dyDescent="0.25"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 x14ac:dyDescent="0.25">
      <c r="F31" s="28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5">
      <c r="F32" s="27"/>
      <c r="I32" s="9"/>
      <c r="J32" s="9"/>
    </row>
    <row r="33" spans="6:10" x14ac:dyDescent="0.25">
      <c r="F33" s="27"/>
      <c r="G33" s="16"/>
      <c r="H33" s="28"/>
      <c r="J33" s="9"/>
    </row>
    <row r="34" spans="6:10" x14ac:dyDescent="0.25">
      <c r="F34" s="27"/>
      <c r="J34" s="9"/>
    </row>
    <row r="40" spans="6:10" x14ac:dyDescent="0.25">
      <c r="F40" s="1"/>
      <c r="I40" s="1"/>
    </row>
    <row r="43" spans="6:10" x14ac:dyDescent="0.25">
      <c r="I43" s="1"/>
    </row>
    <row r="46" spans="6:10" x14ac:dyDescent="0.25">
      <c r="I46" s="1"/>
    </row>
  </sheetData>
  <mergeCells count="28">
    <mergeCell ref="B28:E28"/>
    <mergeCell ref="B29:E29"/>
    <mergeCell ref="P5:P6"/>
    <mergeCell ref="Q5:Q6"/>
    <mergeCell ref="B8:R8"/>
    <mergeCell ref="B18:E18"/>
    <mergeCell ref="B19:R19"/>
    <mergeCell ref="L5:L6"/>
    <mergeCell ref="M5:M6"/>
    <mergeCell ref="O5:O6"/>
    <mergeCell ref="B22:E22"/>
    <mergeCell ref="B23:R23"/>
    <mergeCell ref="O1:R1"/>
    <mergeCell ref="A2:R2"/>
    <mergeCell ref="A4:A6"/>
    <mergeCell ref="B4:B6"/>
    <mergeCell ref="C4:C6"/>
    <mergeCell ref="D4:E4"/>
    <mergeCell ref="F4:F5"/>
    <mergeCell ref="G4:J4"/>
    <mergeCell ref="K4:N4"/>
    <mergeCell ref="O4:R4"/>
    <mergeCell ref="D5:D6"/>
    <mergeCell ref="E5:E6"/>
    <mergeCell ref="G5:G6"/>
    <mergeCell ref="H5:H6"/>
    <mergeCell ref="I5:I6"/>
    <mergeCell ref="K5:K6"/>
  </mergeCells>
  <printOptions horizontalCentered="1"/>
  <pageMargins left="0.11811023622047245" right="0.11811023622047245" top="0.39370078740157483" bottom="0.19685039370078741" header="7.874015748031496E-2" footer="0.15748031496062992"/>
  <pageSetup paperSize="9" scale="49" fitToHeight="6" orientation="landscape" horizontalDpi="4294967294" verticalDpi="4294967294" r:id="rId1"/>
  <headerFooter alignWithMargins="0"/>
  <rowBreaks count="1" manualBreakCount="1">
    <brk id="2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2016-10-31T07:03:46Z</cp:lastPrinted>
  <dcterms:created xsi:type="dcterms:W3CDTF">2015-11-03T11:44:41Z</dcterms:created>
  <dcterms:modified xsi:type="dcterms:W3CDTF">2016-12-01T09:18:10Z</dcterms:modified>
</cp:coreProperties>
</file>